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14_SVEŽE_SADJE" sheetId="1" r:id="rId1"/>
  </sheets>
  <calcPr calcId="145621"/>
</workbook>
</file>

<file path=xl/calcChain.xml><?xml version="1.0" encoding="utf-8"?>
<calcChain xmlns="http://schemas.openxmlformats.org/spreadsheetml/2006/main">
  <c r="G43" i="1" l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44" i="1" l="1"/>
</calcChain>
</file>

<file path=xl/sharedStrings.xml><?xml version="1.0" encoding="utf-8"?>
<sst xmlns="http://schemas.openxmlformats.org/spreadsheetml/2006/main" count="118" uniqueCount="86">
  <si>
    <t>Naročnik:</t>
  </si>
  <si>
    <t>PSIHIATRIČNA BOLNIŠNICA ORMOŽ</t>
  </si>
  <si>
    <t>Ptujska cesta 33</t>
  </si>
  <si>
    <t>Ormož</t>
  </si>
  <si>
    <t>PREDRAČUN, št.</t>
  </si>
  <si>
    <t>SKLOP 14: Sveže sadje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</si>
  <si>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</si>
  <si>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</si>
  <si>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</si>
  <si>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</si>
  <si>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</si>
  <si>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</si>
  <si>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</si>
  <si>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</si>
  <si>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</si>
  <si>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</si>
  <si>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</si>
  <si>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Banane</t>
  </si>
  <si>
    <t>kg</t>
  </si>
  <si>
    <t>2.</t>
  </si>
  <si>
    <t>Limone</t>
  </si>
  <si>
    <t>3.</t>
  </si>
  <si>
    <t>Grenivke</t>
  </si>
  <si>
    <t>4.</t>
  </si>
  <si>
    <t>Kaki - vanilija</t>
  </si>
  <si>
    <t>5.</t>
  </si>
  <si>
    <t>Kivi</t>
  </si>
  <si>
    <t>6.</t>
  </si>
  <si>
    <t>Klementine</t>
  </si>
  <si>
    <t>7.</t>
  </si>
  <si>
    <t>Mandarine</t>
  </si>
  <si>
    <t>8.</t>
  </si>
  <si>
    <t>Lubenice</t>
  </si>
  <si>
    <t>9.</t>
  </si>
  <si>
    <t>Melone</t>
  </si>
  <si>
    <t>10.</t>
  </si>
  <si>
    <t>Pomaranče</t>
  </si>
  <si>
    <t>11.</t>
  </si>
  <si>
    <t>Grozdje belo</t>
  </si>
  <si>
    <t>12.</t>
  </si>
  <si>
    <t>Grozdje rdeče</t>
  </si>
  <si>
    <t>13.</t>
  </si>
  <si>
    <t>Hruške</t>
  </si>
  <si>
    <t>14.</t>
  </si>
  <si>
    <t>Breskve</t>
  </si>
  <si>
    <t>15.</t>
  </si>
  <si>
    <t>Marelice</t>
  </si>
  <si>
    <t>16.</t>
  </si>
  <si>
    <t>Nektarine</t>
  </si>
  <si>
    <t>17.</t>
  </si>
  <si>
    <t>Slive</t>
  </si>
  <si>
    <t>18.</t>
  </si>
  <si>
    <t>Lešniki oluščeni praženi</t>
  </si>
  <si>
    <t>19.</t>
  </si>
  <si>
    <t>Orehova jedrca-extra polovičke</t>
  </si>
  <si>
    <t>20.</t>
  </si>
  <si>
    <t>Rozine</t>
  </si>
  <si>
    <t>21.</t>
  </si>
  <si>
    <t>Fige suhe</t>
  </si>
  <si>
    <t>22.</t>
  </si>
  <si>
    <t>Hruške suhe</t>
  </si>
  <si>
    <t>23.</t>
  </si>
  <si>
    <t>Jabolka suha</t>
  </si>
  <si>
    <t>24.</t>
  </si>
  <si>
    <t>Marelice suhe</t>
  </si>
  <si>
    <t>25.</t>
  </si>
  <si>
    <t>Slive suhe  brez koščic</t>
  </si>
  <si>
    <t>26.</t>
  </si>
  <si>
    <t>Ananas</t>
  </si>
  <si>
    <t>27.</t>
  </si>
  <si>
    <t>Limeta</t>
  </si>
  <si>
    <t>28.</t>
  </si>
  <si>
    <t>Avokado</t>
  </si>
  <si>
    <t>29.</t>
  </si>
  <si>
    <t>Jabolka grenny smith</t>
  </si>
  <si>
    <t>30.</t>
  </si>
  <si>
    <t>Jabolka jonagold</t>
  </si>
  <si>
    <t>31.</t>
  </si>
  <si>
    <t>Jabolka fuji</t>
  </si>
  <si>
    <t>32.</t>
  </si>
  <si>
    <t>Jabolka idared</t>
  </si>
  <si>
    <t>33.</t>
  </si>
  <si>
    <t xml:space="preserve">Jabolka zlati delišes  </t>
  </si>
  <si>
    <t>SKUPAJ:</t>
  </si>
  <si>
    <t>Dobava se vrši od 6:00 do 7:00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</si>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</sst>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h&quot;:&quot;mm"/>
    <numFmt numFmtId="165" formatCode="0.0000"/>
    <numFmt numFmtId="166" formatCode="#,##0.0000"/>
    <numFmt numFmtId="167" formatCode="#,##0.00&quot; &quot;[$€-424];[Red]&quot;-&quot;#,##0.00&quot; &quot;[$€-424]"/>
    <numFmt numFmtId="168" formatCode="#,##0.00&quot; &quot;[$€-424]&quot; &quot;;&quot;-&quot;#,##0.00&quot; &quot;[$€-424]&quot; &quot;;&quot;-&quot;00&quot; &quot;[$€-424]&quot; &quot;;@&quot; &quot;"/>
  </numFmts>
  <fonts count="12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sz val="12"/>
      <color rgb="FF000000"/>
      <name val="Calibri2"/>
      <charset val="238"/>
    </font>
    <font>
      <sz val="14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DDD9C4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8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1" fillId="0" borderId="0"/>
    <xf numFmtId="0" fontId="4" fillId="0" borderId="0"/>
    <xf numFmtId="167" fontId="4" fillId="0" borderId="0"/>
  </cellStyleXfs>
  <cellXfs count="6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5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1" fontId="0" fillId="0" borderId="4" xfId="0" applyNumberFormat="1" applyBorder="1" applyAlignment="1">
      <alignment horizontal="center" wrapText="1"/>
    </xf>
    <xf numFmtId="0" fontId="0" fillId="2" borderId="4" xfId="0" applyFill="1" applyBorder="1" applyAlignment="1">
      <alignment horizontal="left" wrapText="1"/>
    </xf>
    <xf numFmtId="0" fontId="0" fillId="2" borderId="4" xfId="0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5" fontId="1" fillId="2" borderId="4" xfId="1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0" fillId="0" borderId="4" xfId="0" applyBorder="1"/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4" xfId="0" applyFill="1" applyBorder="1"/>
    <xf numFmtId="1" fontId="0" fillId="2" borderId="4" xfId="0" applyNumberForma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166" fontId="0" fillId="2" borderId="4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right" vertical="center" wrapText="1"/>
    </xf>
    <xf numFmtId="0" fontId="0" fillId="2" borderId="0" xfId="0" applyFill="1"/>
    <xf numFmtId="0" fontId="0" fillId="2" borderId="4" xfId="0" applyFill="1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2" fontId="9" fillId="2" borderId="4" xfId="0" applyNumberFormat="1" applyFont="1" applyFill="1" applyBorder="1" applyProtection="1">
      <protection locked="0"/>
    </xf>
    <xf numFmtId="0" fontId="11" fillId="0" borderId="0" xfId="0" applyFont="1" applyAlignment="1">
      <alignment horizontal="left"/>
    </xf>
    <xf numFmtId="4" fontId="6" fillId="0" borderId="0" xfId="0" applyNumberFormat="1" applyFont="1"/>
    <xf numFmtId="165" fontId="6" fillId="0" borderId="0" xfId="0" applyNumberFormat="1" applyFont="1" applyAlignment="1"/>
    <xf numFmtId="0" fontId="0" fillId="0" borderId="0" xfId="5" applyFont="1" applyFill="1" applyAlignment="1"/>
    <xf numFmtId="4" fontId="0" fillId="0" borderId="0" xfId="5" applyNumberFormat="1" applyFont="1" applyFill="1" applyAlignment="1"/>
    <xf numFmtId="3" fontId="0" fillId="0" borderId="4" xfId="0" applyNumberFormat="1" applyBorder="1" applyAlignment="1">
      <alignment horizontal="center" wrapText="1"/>
    </xf>
    <xf numFmtId="3" fontId="0" fillId="2" borderId="4" xfId="0" applyNumberFormat="1" applyFill="1" applyBorder="1" applyAlignment="1">
      <alignment horizontal="center" wrapText="1"/>
    </xf>
    <xf numFmtId="3" fontId="0" fillId="2" borderId="4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0" fontId="0" fillId="3" borderId="3" xfId="0" applyFill="1" applyBorder="1"/>
    <xf numFmtId="0" fontId="8" fillId="4" borderId="4" xfId="0" applyFont="1" applyFill="1" applyBorder="1" applyAlignment="1">
      <alignment vertical="top" wrapText="1"/>
    </xf>
    <xf numFmtId="4" fontId="8" fillId="4" borderId="4" xfId="0" applyNumberFormat="1" applyFont="1" applyFill="1" applyBorder="1" applyAlignment="1">
      <alignment horizontal="center" vertical="top" wrapText="1"/>
    </xf>
    <xf numFmtId="165" fontId="8" fillId="4" borderId="4" xfId="0" applyNumberFormat="1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8" fillId="4" borderId="2" xfId="0" applyFont="1" applyFill="1" applyBorder="1"/>
    <xf numFmtId="165" fontId="8" fillId="4" borderId="2" xfId="0" applyNumberFormat="1" applyFont="1" applyFill="1" applyBorder="1"/>
    <xf numFmtId="4" fontId="8" fillId="4" borderId="2" xfId="0" applyNumberFormat="1" applyFont="1" applyFill="1" applyBorder="1"/>
    <xf numFmtId="4" fontId="8" fillId="4" borderId="2" xfId="0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right" vertical="center"/>
    </xf>
    <xf numFmtId="0" fontId="0" fillId="5" borderId="0" xfId="0" applyFill="1"/>
    <xf numFmtId="164" fontId="10" fillId="4" borderId="0" xfId="4" applyNumberFormat="1" applyFont="1" applyFill="1" applyAlignment="1"/>
    <xf numFmtId="0" fontId="5" fillId="4" borderId="0" xfId="0" applyFont="1" applyFill="1"/>
    <xf numFmtId="4" fontId="6" fillId="4" borderId="0" xfId="0" applyNumberFormat="1" applyFont="1" applyFill="1"/>
    <xf numFmtId="165" fontId="6" fillId="5" borderId="0" xfId="0" applyNumberFormat="1" applyFont="1" applyFill="1"/>
    <xf numFmtId="4" fontId="6" fillId="5" borderId="0" xfId="0" applyNumberFormat="1" applyFont="1" applyFill="1"/>
    <xf numFmtId="0" fontId="6" fillId="5" borderId="0" xfId="0" applyFont="1" applyFill="1"/>
  </cellXfs>
  <cellStyles count="8">
    <cellStyle name="Heading" xfId="2"/>
    <cellStyle name="Heading1" xfId="3"/>
    <cellStyle name="Navadno" xfId="0" builtinId="0" customBuiltin="1"/>
    <cellStyle name="Navadno 3" xfId="4"/>
    <cellStyle name="Navadno 4" xfId="5"/>
    <cellStyle name="Result" xfId="6"/>
    <cellStyle name="Result2" xfId="7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N41" sqref="N41"/>
    </sheetView>
  </sheetViews>
  <sheetFormatPr defaultRowHeight="15"/>
  <cols>
    <col min="1" max="1" width="4.85546875" customWidth="1"/>
    <col min="2" max="2" width="21.85546875" customWidth="1"/>
    <col min="3" max="3" width="7.140625" customWidth="1"/>
    <col min="4" max="4" width="9.140625" customWidth="1"/>
    <col min="5" max="5" width="9.85546875" customWidth="1"/>
    <col min="6" max="6" width="8.140625" customWidth="1"/>
    <col min="7" max="7" width="11.7109375" customWidth="1"/>
    <col min="8" max="8" width="12.140625" customWidth="1"/>
    <col min="9" max="9" width="16.5703125" customWidth="1"/>
    <col min="10" max="10" width="11.42578125" customWidth="1"/>
    <col min="11" max="1024" width="9.140625" customWidth="1"/>
  </cols>
  <sheetData>
    <row r="1" spans="1:10" ht="15.75">
      <c r="A1" s="1" t="s">
        <v>0</v>
      </c>
      <c r="B1" s="2"/>
      <c r="C1" s="2"/>
      <c r="D1" s="3"/>
      <c r="E1" s="3"/>
      <c r="F1" s="4"/>
      <c r="G1" s="2"/>
      <c r="H1" s="5"/>
      <c r="I1" s="5"/>
    </row>
    <row r="2" spans="1:10" ht="15.75">
      <c r="A2" s="2" t="s">
        <v>1</v>
      </c>
      <c r="B2" s="2"/>
      <c r="C2" s="2"/>
      <c r="D2" s="3"/>
      <c r="E2" s="3"/>
      <c r="F2" s="4"/>
      <c r="G2" s="2"/>
      <c r="H2" s="2"/>
      <c r="I2" s="2"/>
    </row>
    <row r="3" spans="1:10" ht="15.75">
      <c r="A3" s="2" t="s">
        <v>2</v>
      </c>
      <c r="B3" s="2"/>
      <c r="C3" s="2"/>
      <c r="D3" s="3"/>
      <c r="E3" s="3"/>
      <c r="F3" s="4"/>
      <c r="G3" s="2"/>
      <c r="H3" s="2"/>
      <c r="I3" s="2"/>
    </row>
    <row r="4" spans="1:10" ht="15" customHeight="1">
      <c r="A4" s="6" t="s">
        <v>3</v>
      </c>
      <c r="B4" s="6"/>
      <c r="C4" s="2"/>
      <c r="D4" s="3"/>
      <c r="E4" s="3"/>
      <c r="F4" s="4"/>
      <c r="G4" s="2"/>
      <c r="H4" s="2"/>
      <c r="I4" s="2"/>
    </row>
    <row r="5" spans="1:10" ht="15.75">
      <c r="A5" s="2"/>
      <c r="B5" s="44"/>
      <c r="C5" s="44"/>
      <c r="D5" s="44"/>
      <c r="E5" s="44"/>
      <c r="F5" s="44"/>
      <c r="G5" s="44"/>
      <c r="H5" s="44"/>
      <c r="I5" s="2"/>
    </row>
    <row r="6" spans="1:10" ht="15.75">
      <c r="A6" s="45" t="s">
        <v>4</v>
      </c>
      <c r="B6" s="45"/>
      <c r="C6" s="45"/>
      <c r="D6" s="45"/>
      <c r="E6" s="45"/>
      <c r="F6" s="45"/>
      <c r="G6" s="45"/>
      <c r="H6" s="45"/>
      <c r="I6" s="45"/>
    </row>
    <row r="7" spans="1:10">
      <c r="A7" s="7"/>
      <c r="D7" s="8"/>
      <c r="E7" s="9"/>
    </row>
    <row r="8" spans="1:10" ht="18.75">
      <c r="A8" s="46" t="s">
        <v>5</v>
      </c>
      <c r="B8" s="47"/>
      <c r="C8" s="48"/>
      <c r="D8" s="49"/>
      <c r="E8" s="50"/>
      <c r="F8" s="48"/>
      <c r="G8" s="48"/>
      <c r="H8" s="48"/>
      <c r="I8" s="48"/>
      <c r="J8" s="51"/>
    </row>
    <row r="9" spans="1:10">
      <c r="A9" s="10"/>
      <c r="B9" s="10"/>
      <c r="D9" s="8"/>
      <c r="E9" s="9"/>
    </row>
    <row r="10" spans="1:10" ht="45">
      <c r="A10" s="52" t="s">
        <v>6</v>
      </c>
      <c r="B10" s="53" t="s">
        <v>7</v>
      </c>
      <c r="C10" s="53" t="s">
        <v>8</v>
      </c>
      <c r="D10" s="53" t="s">
        <v>9</v>
      </c>
      <c r="E10" s="54" t="s">
        <v>10</v>
      </c>
      <c r="F10" s="53" t="s">
        <v>11</v>
      </c>
      <c r="G10" s="53" t="s">
        <v>12</v>
      </c>
      <c r="H10" s="55" t="s">
        <v>13</v>
      </c>
      <c r="I10" s="55" t="s">
        <v>14</v>
      </c>
      <c r="J10" s="53" t="s">
        <v>15</v>
      </c>
    </row>
    <row r="11" spans="1:10">
      <c r="A11" s="11" t="s">
        <v>16</v>
      </c>
      <c r="B11" s="12" t="s">
        <v>17</v>
      </c>
      <c r="C11" s="13" t="s">
        <v>18</v>
      </c>
      <c r="D11" s="39">
        <v>2206</v>
      </c>
      <c r="E11" s="15"/>
      <c r="F11" s="16"/>
      <c r="G11" s="17">
        <f>SUM(E11*F11)/100+E11</f>
        <v>0</v>
      </c>
      <c r="H11" s="18">
        <f>D11*G11</f>
        <v>0</v>
      </c>
      <c r="I11" s="19"/>
      <c r="J11" s="19"/>
    </row>
    <row r="12" spans="1:10">
      <c r="A12" s="11" t="s">
        <v>19</v>
      </c>
      <c r="B12" s="12" t="s">
        <v>20</v>
      </c>
      <c r="C12" s="13" t="s">
        <v>18</v>
      </c>
      <c r="D12" s="39">
        <v>200</v>
      </c>
      <c r="E12" s="15"/>
      <c r="F12" s="16"/>
      <c r="G12" s="17">
        <f t="shared" ref="G12:G43" si="0">SUM(E12*F12)/100+E12</f>
        <v>0</v>
      </c>
      <c r="H12" s="18">
        <f t="shared" ref="H12:H43" si="1">D12*G12</f>
        <v>0</v>
      </c>
      <c r="I12" s="19"/>
      <c r="J12" s="19"/>
    </row>
    <row r="13" spans="1:10">
      <c r="A13" s="11" t="s">
        <v>21</v>
      </c>
      <c r="B13" s="20" t="s">
        <v>22</v>
      </c>
      <c r="C13" s="14" t="s">
        <v>18</v>
      </c>
      <c r="D13" s="39">
        <v>5</v>
      </c>
      <c r="E13" s="15"/>
      <c r="F13" s="16"/>
      <c r="G13" s="17">
        <f t="shared" si="0"/>
        <v>0</v>
      </c>
      <c r="H13" s="18">
        <f t="shared" si="1"/>
        <v>0</v>
      </c>
      <c r="I13" s="19"/>
      <c r="J13" s="19"/>
    </row>
    <row r="14" spans="1:10">
      <c r="A14" s="11" t="s">
        <v>23</v>
      </c>
      <c r="B14" s="20" t="s">
        <v>24</v>
      </c>
      <c r="C14" s="14" t="s">
        <v>18</v>
      </c>
      <c r="D14" s="39">
        <v>10</v>
      </c>
      <c r="E14" s="15"/>
      <c r="F14" s="16"/>
      <c r="G14" s="17">
        <f t="shared" si="0"/>
        <v>0</v>
      </c>
      <c r="H14" s="18">
        <f t="shared" si="1"/>
        <v>0</v>
      </c>
      <c r="I14" s="19"/>
      <c r="J14" s="19"/>
    </row>
    <row r="15" spans="1:10">
      <c r="A15" s="11" t="s">
        <v>25</v>
      </c>
      <c r="B15" s="20" t="s">
        <v>26</v>
      </c>
      <c r="C15" s="14" t="s">
        <v>18</v>
      </c>
      <c r="D15" s="39">
        <v>198</v>
      </c>
      <c r="E15" s="15"/>
      <c r="F15" s="16"/>
      <c r="G15" s="17">
        <f t="shared" si="0"/>
        <v>0</v>
      </c>
      <c r="H15" s="18">
        <f t="shared" si="1"/>
        <v>0</v>
      </c>
      <c r="I15" s="19"/>
      <c r="J15" s="19"/>
    </row>
    <row r="16" spans="1:10">
      <c r="A16" s="11" t="s">
        <v>27</v>
      </c>
      <c r="B16" s="21" t="s">
        <v>28</v>
      </c>
      <c r="C16" s="13" t="s">
        <v>18</v>
      </c>
      <c r="D16" s="40">
        <v>303</v>
      </c>
      <c r="E16" s="15"/>
      <c r="F16" s="16"/>
      <c r="G16" s="17">
        <f t="shared" si="0"/>
        <v>0</v>
      </c>
      <c r="H16" s="18">
        <f t="shared" si="1"/>
        <v>0</v>
      </c>
      <c r="I16" s="19"/>
      <c r="J16" s="19"/>
    </row>
    <row r="17" spans="1:10">
      <c r="A17" s="11" t="s">
        <v>29</v>
      </c>
      <c r="B17" s="20" t="s">
        <v>30</v>
      </c>
      <c r="C17" s="14" t="s">
        <v>18</v>
      </c>
      <c r="D17" s="39">
        <v>397</v>
      </c>
      <c r="E17" s="15"/>
      <c r="F17" s="16"/>
      <c r="G17" s="17">
        <f t="shared" si="0"/>
        <v>0</v>
      </c>
      <c r="H17" s="18">
        <f t="shared" si="1"/>
        <v>0</v>
      </c>
      <c r="I17" s="19"/>
      <c r="J17" s="19"/>
    </row>
    <row r="18" spans="1:10">
      <c r="A18" s="11" t="s">
        <v>31</v>
      </c>
      <c r="B18" s="20" t="s">
        <v>32</v>
      </c>
      <c r="C18" s="14" t="s">
        <v>18</v>
      </c>
      <c r="D18" s="39">
        <v>319</v>
      </c>
      <c r="E18" s="15"/>
      <c r="F18" s="16"/>
      <c r="G18" s="17">
        <f t="shared" si="0"/>
        <v>0</v>
      </c>
      <c r="H18" s="18">
        <f t="shared" si="1"/>
        <v>0</v>
      </c>
      <c r="I18" s="19"/>
      <c r="J18" s="19"/>
    </row>
    <row r="19" spans="1:10">
      <c r="A19" s="11" t="s">
        <v>33</v>
      </c>
      <c r="B19" s="22" t="s">
        <v>34</v>
      </c>
      <c r="C19" s="14" t="s">
        <v>18</v>
      </c>
      <c r="D19" s="39">
        <v>31</v>
      </c>
      <c r="E19" s="15"/>
      <c r="F19" s="16"/>
      <c r="G19" s="17">
        <f t="shared" si="0"/>
        <v>0</v>
      </c>
      <c r="H19" s="18">
        <f t="shared" si="1"/>
        <v>0</v>
      </c>
      <c r="I19" s="19"/>
      <c r="J19" s="19"/>
    </row>
    <row r="20" spans="1:10">
      <c r="A20" s="11" t="s">
        <v>35</v>
      </c>
      <c r="B20" s="20" t="s">
        <v>36</v>
      </c>
      <c r="C20" s="14" t="s">
        <v>18</v>
      </c>
      <c r="D20" s="39">
        <v>62</v>
      </c>
      <c r="E20" s="15"/>
      <c r="F20" s="16"/>
      <c r="G20" s="17">
        <f t="shared" si="0"/>
        <v>0</v>
      </c>
      <c r="H20" s="18">
        <f t="shared" si="1"/>
        <v>0</v>
      </c>
      <c r="I20" s="19"/>
      <c r="J20" s="19"/>
    </row>
    <row r="21" spans="1:10">
      <c r="A21" s="11" t="s">
        <v>37</v>
      </c>
      <c r="B21" s="20" t="s">
        <v>38</v>
      </c>
      <c r="C21" s="14" t="s">
        <v>18</v>
      </c>
      <c r="D21" s="39">
        <v>9</v>
      </c>
      <c r="E21" s="15"/>
      <c r="F21" s="16"/>
      <c r="G21" s="17">
        <f t="shared" si="0"/>
        <v>0</v>
      </c>
      <c r="H21" s="18">
        <f t="shared" si="1"/>
        <v>0</v>
      </c>
      <c r="I21" s="19"/>
      <c r="J21" s="19"/>
    </row>
    <row r="22" spans="1:10">
      <c r="A22" s="11" t="s">
        <v>39</v>
      </c>
      <c r="B22" s="12" t="s">
        <v>40</v>
      </c>
      <c r="C22" s="13" t="s">
        <v>18</v>
      </c>
      <c r="D22" s="40">
        <v>5</v>
      </c>
      <c r="E22" s="15"/>
      <c r="F22" s="16"/>
      <c r="G22" s="17">
        <f t="shared" si="0"/>
        <v>0</v>
      </c>
      <c r="H22" s="18">
        <f t="shared" si="1"/>
        <v>0</v>
      </c>
      <c r="I22" s="19"/>
      <c r="J22" s="19"/>
    </row>
    <row r="23" spans="1:10">
      <c r="A23" s="11" t="s">
        <v>41</v>
      </c>
      <c r="B23" s="12" t="s">
        <v>42</v>
      </c>
      <c r="C23" s="13" t="s">
        <v>18</v>
      </c>
      <c r="D23" s="40">
        <v>630</v>
      </c>
      <c r="E23" s="15"/>
      <c r="F23" s="16"/>
      <c r="G23" s="17">
        <f t="shared" si="0"/>
        <v>0</v>
      </c>
      <c r="H23" s="18">
        <f t="shared" si="1"/>
        <v>0</v>
      </c>
      <c r="I23" s="19"/>
      <c r="J23" s="19"/>
    </row>
    <row r="24" spans="1:10" s="27" customFormat="1">
      <c r="A24" s="23" t="s">
        <v>43</v>
      </c>
      <c r="B24" s="12" t="s">
        <v>44</v>
      </c>
      <c r="C24" s="13" t="s">
        <v>18</v>
      </c>
      <c r="D24" s="40">
        <v>300</v>
      </c>
      <c r="E24" s="15"/>
      <c r="F24" s="24"/>
      <c r="G24" s="25">
        <f t="shared" si="0"/>
        <v>0</v>
      </c>
      <c r="H24" s="26">
        <f t="shared" si="1"/>
        <v>0</v>
      </c>
      <c r="I24" s="22"/>
      <c r="J24" s="22"/>
    </row>
    <row r="25" spans="1:10" s="27" customFormat="1">
      <c r="A25" s="23" t="s">
        <v>45</v>
      </c>
      <c r="B25" s="12" t="s">
        <v>46</v>
      </c>
      <c r="C25" s="13" t="s">
        <v>18</v>
      </c>
      <c r="D25" s="40">
        <v>21</v>
      </c>
      <c r="E25" s="15"/>
      <c r="F25" s="24"/>
      <c r="G25" s="25">
        <f t="shared" si="0"/>
        <v>0</v>
      </c>
      <c r="H25" s="26">
        <f t="shared" si="1"/>
        <v>0</v>
      </c>
      <c r="I25" s="22"/>
      <c r="J25" s="22"/>
    </row>
    <row r="26" spans="1:10" s="27" customFormat="1">
      <c r="A26" s="23" t="s">
        <v>47</v>
      </c>
      <c r="B26" s="12" t="s">
        <v>48</v>
      </c>
      <c r="C26" s="13" t="s">
        <v>18</v>
      </c>
      <c r="D26" s="40">
        <v>44</v>
      </c>
      <c r="E26" s="15"/>
      <c r="F26" s="24"/>
      <c r="G26" s="25">
        <f t="shared" si="0"/>
        <v>0</v>
      </c>
      <c r="H26" s="26">
        <f t="shared" si="1"/>
        <v>0</v>
      </c>
      <c r="I26" s="22"/>
      <c r="J26" s="22"/>
    </row>
    <row r="27" spans="1:10">
      <c r="A27" s="11" t="s">
        <v>49</v>
      </c>
      <c r="B27" s="12" t="s">
        <v>50</v>
      </c>
      <c r="C27" s="13" t="s">
        <v>18</v>
      </c>
      <c r="D27" s="40">
        <v>5</v>
      </c>
      <c r="E27" s="15"/>
      <c r="F27" s="16"/>
      <c r="G27" s="17">
        <f t="shared" si="0"/>
        <v>0</v>
      </c>
      <c r="H27" s="18">
        <f t="shared" si="1"/>
        <v>0</v>
      </c>
      <c r="I27" s="19"/>
      <c r="J27" s="19"/>
    </row>
    <row r="28" spans="1:10" ht="15.75" customHeight="1">
      <c r="A28" s="11" t="s">
        <v>51</v>
      </c>
      <c r="B28" s="12" t="s">
        <v>52</v>
      </c>
      <c r="C28" s="13" t="s">
        <v>18</v>
      </c>
      <c r="D28" s="40">
        <v>1</v>
      </c>
      <c r="E28" s="15"/>
      <c r="F28" s="16"/>
      <c r="G28" s="17">
        <f t="shared" si="0"/>
        <v>0</v>
      </c>
      <c r="H28" s="18">
        <f t="shared" si="1"/>
        <v>0</v>
      </c>
      <c r="I28" s="19"/>
      <c r="J28" s="19"/>
    </row>
    <row r="29" spans="1:10" ht="30">
      <c r="A29" s="11" t="s">
        <v>53</v>
      </c>
      <c r="B29" s="20" t="s">
        <v>54</v>
      </c>
      <c r="C29" s="14" t="s">
        <v>18</v>
      </c>
      <c r="D29" s="39">
        <v>15</v>
      </c>
      <c r="E29" s="15"/>
      <c r="F29" s="16"/>
      <c r="G29" s="17">
        <f t="shared" si="0"/>
        <v>0</v>
      </c>
      <c r="H29" s="18">
        <f t="shared" si="1"/>
        <v>0</v>
      </c>
      <c r="I29" s="19"/>
      <c r="J29" s="19"/>
    </row>
    <row r="30" spans="1:10">
      <c r="A30" s="11" t="s">
        <v>55</v>
      </c>
      <c r="B30" s="21" t="s">
        <v>56</v>
      </c>
      <c r="C30" s="28" t="s">
        <v>18</v>
      </c>
      <c r="D30" s="41"/>
      <c r="E30" s="15"/>
      <c r="F30" s="16"/>
      <c r="G30" s="17">
        <f t="shared" si="0"/>
        <v>0</v>
      </c>
      <c r="H30" s="18">
        <f t="shared" si="1"/>
        <v>0</v>
      </c>
      <c r="I30" s="19"/>
      <c r="J30" s="19"/>
    </row>
    <row r="31" spans="1:10">
      <c r="A31" s="11" t="s">
        <v>57</v>
      </c>
      <c r="B31" s="29" t="s">
        <v>58</v>
      </c>
      <c r="C31" s="30" t="s">
        <v>18</v>
      </c>
      <c r="D31" s="42">
        <v>4</v>
      </c>
      <c r="E31" s="15"/>
      <c r="F31" s="16"/>
      <c r="G31" s="17">
        <f t="shared" si="0"/>
        <v>0</v>
      </c>
      <c r="H31" s="18">
        <f t="shared" si="1"/>
        <v>0</v>
      </c>
      <c r="I31" s="19"/>
      <c r="J31" s="19"/>
    </row>
    <row r="32" spans="1:10">
      <c r="A32" s="11" t="s">
        <v>59</v>
      </c>
      <c r="B32" s="19" t="s">
        <v>60</v>
      </c>
      <c r="C32" s="31" t="s">
        <v>18</v>
      </c>
      <c r="D32" s="43">
        <v>1</v>
      </c>
      <c r="E32" s="15"/>
      <c r="F32" s="16"/>
      <c r="G32" s="17">
        <f t="shared" si="0"/>
        <v>0</v>
      </c>
      <c r="H32" s="18">
        <f t="shared" si="1"/>
        <v>0</v>
      </c>
      <c r="I32" s="19"/>
      <c r="J32" s="19"/>
    </row>
    <row r="33" spans="1:10">
      <c r="A33" s="11" t="s">
        <v>61</v>
      </c>
      <c r="B33" s="19" t="s">
        <v>62</v>
      </c>
      <c r="C33" s="31" t="s">
        <v>18</v>
      </c>
      <c r="D33" s="43">
        <v>1</v>
      </c>
      <c r="E33" s="15"/>
      <c r="F33" s="16"/>
      <c r="G33" s="17">
        <f t="shared" si="0"/>
        <v>0</v>
      </c>
      <c r="H33" s="18">
        <f t="shared" si="1"/>
        <v>0</v>
      </c>
      <c r="I33" s="19"/>
      <c r="J33" s="19"/>
    </row>
    <row r="34" spans="1:10">
      <c r="A34" s="11" t="s">
        <v>63</v>
      </c>
      <c r="B34" s="19" t="s">
        <v>64</v>
      </c>
      <c r="C34" s="31" t="s">
        <v>18</v>
      </c>
      <c r="D34" s="43">
        <v>3</v>
      </c>
      <c r="E34" s="15"/>
      <c r="F34" s="16"/>
      <c r="G34" s="17">
        <f t="shared" si="0"/>
        <v>0</v>
      </c>
      <c r="H34" s="18">
        <f t="shared" si="1"/>
        <v>0</v>
      </c>
      <c r="I34" s="19"/>
      <c r="J34" s="19"/>
    </row>
    <row r="35" spans="1:10">
      <c r="A35" s="11" t="s">
        <v>65</v>
      </c>
      <c r="B35" s="32" t="s">
        <v>66</v>
      </c>
      <c r="C35" s="31" t="s">
        <v>18</v>
      </c>
      <c r="D35" s="43">
        <v>9</v>
      </c>
      <c r="E35" s="15"/>
      <c r="F35" s="16"/>
      <c r="G35" s="17">
        <f t="shared" si="0"/>
        <v>0</v>
      </c>
      <c r="H35" s="18">
        <f t="shared" si="1"/>
        <v>0</v>
      </c>
      <c r="I35" s="19"/>
      <c r="J35" s="19"/>
    </row>
    <row r="36" spans="1:10">
      <c r="A36" s="11" t="s">
        <v>67</v>
      </c>
      <c r="B36" s="19" t="s">
        <v>68</v>
      </c>
      <c r="C36" s="31" t="s">
        <v>18</v>
      </c>
      <c r="D36" s="43">
        <v>1000</v>
      </c>
      <c r="E36" s="15"/>
      <c r="F36" s="16"/>
      <c r="G36" s="17">
        <f t="shared" si="0"/>
        <v>0</v>
      </c>
      <c r="H36" s="18">
        <f t="shared" si="1"/>
        <v>0</v>
      </c>
      <c r="I36" s="19"/>
      <c r="J36" s="19"/>
    </row>
    <row r="37" spans="1:10">
      <c r="A37" s="11" t="s">
        <v>69</v>
      </c>
      <c r="B37" s="19" t="s">
        <v>70</v>
      </c>
      <c r="C37" s="31" t="s">
        <v>18</v>
      </c>
      <c r="D37" s="43">
        <v>5</v>
      </c>
      <c r="E37" s="15"/>
      <c r="F37" s="16"/>
      <c r="G37" s="17">
        <f t="shared" si="0"/>
        <v>0</v>
      </c>
      <c r="H37" s="18">
        <f t="shared" si="1"/>
        <v>0</v>
      </c>
      <c r="I37" s="19"/>
      <c r="J37" s="19"/>
    </row>
    <row r="38" spans="1:10">
      <c r="A38" s="11" t="s">
        <v>71</v>
      </c>
      <c r="B38" s="19" t="s">
        <v>72</v>
      </c>
      <c r="C38" s="31" t="s">
        <v>18</v>
      </c>
      <c r="D38" s="43">
        <v>4</v>
      </c>
      <c r="E38" s="15"/>
      <c r="F38" s="16"/>
      <c r="G38" s="17">
        <f t="shared" si="0"/>
        <v>0</v>
      </c>
      <c r="H38" s="18">
        <f t="shared" si="1"/>
        <v>0</v>
      </c>
      <c r="I38" s="19"/>
      <c r="J38" s="19"/>
    </row>
    <row r="39" spans="1:10" s="27" customFormat="1">
      <c r="A39" s="23" t="s">
        <v>73</v>
      </c>
      <c r="B39" s="33" t="s">
        <v>74</v>
      </c>
      <c r="C39" s="28" t="s">
        <v>18</v>
      </c>
      <c r="D39" s="41">
        <v>37</v>
      </c>
      <c r="E39" s="15"/>
      <c r="F39" s="24"/>
      <c r="G39" s="25">
        <f t="shared" si="0"/>
        <v>0</v>
      </c>
      <c r="H39" s="26">
        <f t="shared" si="1"/>
        <v>0</v>
      </c>
      <c r="I39" s="22"/>
      <c r="J39" s="22"/>
    </row>
    <row r="40" spans="1:10" s="27" customFormat="1">
      <c r="A40" s="23" t="s">
        <v>75</v>
      </c>
      <c r="B40" s="33" t="s">
        <v>76</v>
      </c>
      <c r="C40" s="28" t="s">
        <v>18</v>
      </c>
      <c r="D40" s="41">
        <v>37</v>
      </c>
      <c r="E40" s="15"/>
      <c r="F40" s="24"/>
      <c r="G40" s="25">
        <f t="shared" si="0"/>
        <v>0</v>
      </c>
      <c r="H40" s="26">
        <f t="shared" si="1"/>
        <v>0</v>
      </c>
      <c r="I40" s="22"/>
      <c r="J40" s="22"/>
    </row>
    <row r="41" spans="1:10" s="27" customFormat="1">
      <c r="A41" s="23" t="s">
        <v>77</v>
      </c>
      <c r="B41" s="33" t="s">
        <v>78</v>
      </c>
      <c r="C41" s="28" t="s">
        <v>18</v>
      </c>
      <c r="D41" s="41">
        <v>37</v>
      </c>
      <c r="E41" s="15"/>
      <c r="F41" s="24"/>
      <c r="G41" s="25">
        <f t="shared" si="0"/>
        <v>0</v>
      </c>
      <c r="H41" s="26">
        <f t="shared" si="1"/>
        <v>0</v>
      </c>
      <c r="I41" s="22"/>
      <c r="J41" s="22"/>
    </row>
    <row r="42" spans="1:10" s="27" customFormat="1">
      <c r="A42" s="23" t="s">
        <v>79</v>
      </c>
      <c r="B42" s="33" t="s">
        <v>80</v>
      </c>
      <c r="C42" s="28" t="s">
        <v>18</v>
      </c>
      <c r="D42" s="41">
        <v>37</v>
      </c>
      <c r="E42" s="15"/>
      <c r="F42" s="24"/>
      <c r="G42" s="25">
        <f t="shared" si="0"/>
        <v>0</v>
      </c>
      <c r="H42" s="26">
        <f t="shared" si="1"/>
        <v>0</v>
      </c>
      <c r="I42" s="22"/>
      <c r="J42" s="22"/>
    </row>
    <row r="43" spans="1:10" s="27" customFormat="1">
      <c r="A43" s="23" t="s">
        <v>81</v>
      </c>
      <c r="B43" s="33" t="s">
        <v>82</v>
      </c>
      <c r="C43" s="28" t="s">
        <v>18</v>
      </c>
      <c r="D43" s="41">
        <v>37</v>
      </c>
      <c r="E43" s="15"/>
      <c r="F43" s="24"/>
      <c r="G43" s="25">
        <f t="shared" si="0"/>
        <v>0</v>
      </c>
      <c r="H43" s="26">
        <f t="shared" si="1"/>
        <v>0</v>
      </c>
      <c r="I43" s="22"/>
      <c r="J43" s="22"/>
    </row>
    <row r="44" spans="1:10">
      <c r="A44" s="56"/>
      <c r="B44" s="57"/>
      <c r="C44" s="57"/>
      <c r="D44" s="57"/>
      <c r="E44" s="58"/>
      <c r="F44" s="59"/>
      <c r="G44" s="60" t="s">
        <v>83</v>
      </c>
      <c r="H44" s="61">
        <f>SUM(H11:H43)</f>
        <v>0</v>
      </c>
      <c r="I44" s="61"/>
      <c r="J44" s="61"/>
    </row>
    <row r="45" spans="1:10" ht="18.75">
      <c r="A45" s="34"/>
      <c r="B45" s="2"/>
      <c r="C45" s="2"/>
      <c r="D45" s="2"/>
      <c r="E45" s="1"/>
      <c r="F45" s="2"/>
      <c r="G45" s="2"/>
      <c r="H45" s="2"/>
      <c r="I45" s="2"/>
      <c r="J45" s="2"/>
    </row>
    <row r="46" spans="1:10" ht="15.75">
      <c r="A46" s="62"/>
      <c r="B46" s="63" t="s">
        <v>84</v>
      </c>
      <c r="C46" s="64"/>
      <c r="D46" s="65"/>
      <c r="E46" s="66"/>
      <c r="F46" s="67"/>
      <c r="G46" s="68"/>
      <c r="H46" s="68"/>
      <c r="I46" s="68"/>
      <c r="J46" s="68"/>
    </row>
    <row r="47" spans="1:10" ht="15.75">
      <c r="B47" s="2"/>
      <c r="C47" s="2"/>
      <c r="D47" s="35"/>
      <c r="E47" s="4"/>
      <c r="F47" s="35"/>
      <c r="G47" s="2"/>
      <c r="H47" s="2"/>
      <c r="I47" s="2"/>
      <c r="J47" s="2"/>
    </row>
    <row r="48" spans="1:10" ht="15.75">
      <c r="B48" s="2"/>
      <c r="C48" s="2"/>
      <c r="D48" s="2"/>
      <c r="E48" s="36" t="s">
        <v>85</v>
      </c>
      <c r="F48" s="35"/>
      <c r="G48" s="2"/>
      <c r="H48" s="2"/>
      <c r="I48" s="2"/>
      <c r="J48" s="2"/>
    </row>
    <row r="49" spans="1:10" ht="18.75">
      <c r="A49" s="34"/>
      <c r="B49" s="2"/>
      <c r="C49" s="2"/>
      <c r="D49" s="2"/>
      <c r="E49" s="1"/>
      <c r="F49" s="2"/>
      <c r="G49" s="2"/>
      <c r="H49" s="2"/>
      <c r="I49" s="2"/>
      <c r="J49" s="2"/>
    </row>
    <row r="50" spans="1:10" ht="18.75">
      <c r="A50" s="34"/>
      <c r="B50" s="2"/>
      <c r="C50" s="2"/>
      <c r="D50" s="2"/>
      <c r="E50" s="1"/>
      <c r="F50" s="2"/>
      <c r="G50" s="2"/>
      <c r="H50" s="2"/>
      <c r="I50" s="2"/>
      <c r="J50" s="2"/>
    </row>
    <row r="51" spans="1:10">
      <c r="A51" s="37"/>
      <c r="B51" s="37"/>
      <c r="C51" s="37"/>
      <c r="D51" s="38"/>
      <c r="E51" s="37"/>
      <c r="F51" s="37"/>
      <c r="G51" s="37"/>
      <c r="H51" s="37"/>
    </row>
    <row r="52" spans="1:10">
      <c r="A52" s="37"/>
      <c r="B52" s="37"/>
      <c r="C52" s="37"/>
      <c r="D52" s="38"/>
      <c r="E52" s="37"/>
      <c r="F52" s="37"/>
      <c r="G52" s="37"/>
      <c r="H52" s="37"/>
    </row>
    <row r="53" spans="1:10">
      <c r="A53" s="37"/>
      <c r="B53" s="37"/>
      <c r="C53" s="37"/>
      <c r="D53" s="38"/>
      <c r="E53" s="37"/>
      <c r="F53" s="37"/>
      <c r="G53" s="37"/>
      <c r="H53" s="37"/>
    </row>
  </sheetData>
  <mergeCells count="2">
    <mergeCell ref="B5:H5"/>
    <mergeCell ref="A6:I6"/>
  </mergeCells>
  <pageMargins left="0.7" right="0.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14_SVEŽE_SADJE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9</cp:revision>
  <cp:lastPrinted>2020-02-14T14:13:34Z</cp:lastPrinted>
  <dcterms:created xsi:type="dcterms:W3CDTF">2019-11-18T08:12:07Z</dcterms:created>
  <dcterms:modified xsi:type="dcterms:W3CDTF">2020-06-24T11:55:19Z</dcterms:modified>
</cp:coreProperties>
</file>